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0" windowWidth="13260" windowHeight="10365"/>
  </bookViews>
  <sheets>
    <sheet name="Лист1" sheetId="1" r:id="rId1"/>
  </sheets>
  <definedNames>
    <definedName name="_xlnm.Print_Area" localSheetId="0">Лист1!$A$1:$K$35</definedName>
  </definedNames>
  <calcPr calcId="125725"/>
</workbook>
</file>

<file path=xl/calcChain.xml><?xml version="1.0" encoding="utf-8"?>
<calcChain xmlns="http://schemas.openxmlformats.org/spreadsheetml/2006/main">
  <c r="K21" i="1"/>
  <c r="K25"/>
  <c r="K10"/>
  <c r="K8"/>
  <c r="K32"/>
  <c r="K31" s="1"/>
  <c r="K29"/>
  <c r="K28"/>
  <c r="K13"/>
  <c r="K15"/>
  <c r="K24" l="1"/>
  <c r="K23" s="1"/>
  <c r="K22" s="1"/>
  <c r="K20"/>
  <c r="K19" s="1"/>
  <c r="K18" s="1"/>
  <c r="K12"/>
  <c r="K7"/>
  <c r="K27"/>
  <c r="K26" s="1"/>
  <c r="K17" l="1"/>
  <c r="K6" s="1"/>
</calcChain>
</file>

<file path=xl/sharedStrings.xml><?xml version="1.0" encoding="utf-8"?>
<sst xmlns="http://schemas.openxmlformats.org/spreadsheetml/2006/main" count="273" uniqueCount="68">
  <si>
    <t>-</t>
  </si>
  <si>
    <t>1.1.</t>
  </si>
  <si>
    <t>1.2.</t>
  </si>
  <si>
    <t>2.1.</t>
  </si>
  <si>
    <t>3.1.</t>
  </si>
  <si>
    <t>002</t>
  </si>
  <si>
    <t>02</t>
  </si>
  <si>
    <t>01</t>
  </si>
  <si>
    <t>00</t>
  </si>
  <si>
    <t>0000</t>
  </si>
  <si>
    <t>000</t>
  </si>
  <si>
    <t>05</t>
  </si>
  <si>
    <t>03</t>
  </si>
  <si>
    <t>710</t>
  </si>
  <si>
    <t>800</t>
  </si>
  <si>
    <t>810</t>
  </si>
  <si>
    <t>510</t>
  </si>
  <si>
    <t>Кредиты кредитных организаций  в валюте Российской Федерации</t>
  </si>
  <si>
    <t>Получение кредитов от кредитных организаций в валюте Российской Федерации</t>
  </si>
  <si>
    <t xml:space="preserve">Погашение кредитов, предоставленных кредитными организациями в валюте Российской Федерации </t>
  </si>
  <si>
    <t>Получение кредитов от кредитных организаций бюджетами муниципальных районов в валюте Российской Федерации</t>
  </si>
  <si>
    <t>Погашение  бюджетами муниципальных районов кредитов от кредитных организаций в валюте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</si>
  <si>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</si>
  <si>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>700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</si>
  <si>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</si>
  <si>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2.2.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</si>
  <si>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</si>
  <si>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r>
      <t>Погашение бюджетами муниципальных районов кредитов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от других бюджетов бюджетной системы Российской Федерации в валюте Российской Федерации</t>
    </r>
  </si>
  <si>
    <t>Изменение остатков средств на счетах по учету средств бюджета</t>
  </si>
  <si>
    <t>500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</si>
  <si>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</si>
  <si>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</si>
  <si>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 муниципальных районов</t>
  </si>
  <si>
    <t>Увеличение остатков средств бюджетов</t>
  </si>
  <si>
    <t>Уменьшение остатков средств бюджетов</t>
  </si>
  <si>
    <t>600</t>
  </si>
  <si>
    <t>610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</si>
  <si>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</si>
  <si>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</si>
  <si>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 муниципальных районов</t>
  </si>
  <si>
    <t xml:space="preserve">Наименование </t>
  </si>
  <si>
    <t>№ пункта</t>
  </si>
  <si>
    <t>1.</t>
  </si>
  <si>
    <t>2.</t>
  </si>
  <si>
    <t>3.</t>
  </si>
  <si>
    <t>3.2.</t>
  </si>
  <si>
    <t>ИСТОЧНИКИ ВНУТРЕННЕГО ФИНАНСИРОВАНИЯ ДЕФИЦИТОВ БЮДЖЕТОВ</t>
  </si>
  <si>
    <t>4.</t>
  </si>
  <si>
    <t>Иные источники внутреннего финансирования дефицитов бюджетов</t>
  </si>
  <si>
    <t>4.1.</t>
  </si>
  <si>
    <t>Бюджетные кредиты, предоставленные внутри страны в валюте Российской Федерации</t>
  </si>
  <si>
    <t>06</t>
  </si>
  <si>
    <t>4.1.1.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</si>
  <si>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</si>
  <si>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640</t>
  </si>
  <si>
    <t>4.1.2.</t>
  </si>
  <si>
    <t>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</si>
  <si>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</si>
  <si>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 xml:space="preserve">Бюджетные кредиты от других бюджетов бюджетной системы Российской Федерации </t>
  </si>
  <si>
    <t>Возврат бюджетных кредитов, предоставленных внутри страны в валюте Российской Федерации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</si>
  <si>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</si>
  <si>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Предоставление бюджетных кредитов внутри страны в валюте Российской Федерации</t>
  </si>
  <si>
    <t>Предоставление бюджетных кредитов другим бюджетам бюджетной системы Российской Федерации в валюте Российской Федерации</t>
  </si>
  <si>
    <t>Сумма</t>
  </si>
  <si>
    <t>(тыс.руб.)</t>
  </si>
  <si>
    <t>Код классификации источников финансирования дефицитов бюджетов Российской Федерации</t>
  </si>
  <si>
    <t>Источники финансирования дефицита бюджета Сортавальского муниципального района на 2014 год</t>
  </si>
  <si>
    <t>Приложение  № 15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района 
от 30 апреля 2014 года № _______ 
"О внесении изменений и дополнений 
в решение  Совета Сортавальского муниципального района от 11 декабря 2013 года № 15 "О бюджете Сортавальского муниципального 
района на 2014 год и на плановый период 2015 и 2016 годов"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</si>
</sst>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b/>
      <sz val="10"/>
      <name val="Arial Cyr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1" fontId="0" fillId="0" borderId="0" xfId="0" applyNumberFormat="1"/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1" fontId="5" fillId="0" borderId="0" xfId="0" applyNumberFormat="1" applyFont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  <xf numFmtId="16" fontId="2" fillId="0" borderId="1" xfId="0" applyNumberFormat="1" applyFont="1" applyBorder="1" applyAlignment="1">
      <alignment horizontal="center" vertical="top" wrapText="1"/>
    </xf>
    <xf numFmtId="16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1" fontId="0" fillId="0" borderId="1" xfId="0" applyNumberFormat="1" applyBorder="1"/>
    <xf numFmtId="164" fontId="1" fillId="0" borderId="0" xfId="0" applyNumberFormat="1" applyFont="1" applyAlignment="1">
      <alignment horizontal="right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Alignment="1">
      <alignment horizontal="center" wrapText="1"/>
    </xf>
    <xf numFmtId="0" fontId="0" fillId="0" borderId="0" xfId="0" applyNumberFormat="1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tabSelected="1" zoomScaleNormal="100" zoomScaleSheetLayoutView="100" workbookViewId="0">
      <selection activeCell="K9" sqref="K9"/>
    </sheetView>
  </sheetViews>
  <sheetFormatPr defaultRowHeight="12.75"/>
  <cols>
    <col min="1" max="1" width="6.140625" style="1" customWidth="1"/>
    <col min="2" max="2" width="51.140625" style="1" customWidth="1"/>
    <col min="3" max="3" width="4" style="6" customWidth="1"/>
    <col min="4" max="8" width="3.28515625" style="6" bestFit="1" customWidth="1"/>
    <col min="9" max="9" width="5.28515625" style="6" customWidth="1"/>
    <col min="10" max="10" width="4" style="6" bestFit="1" customWidth="1"/>
    <col min="11" max="11" width="12" style="7" customWidth="1"/>
    <col min="12" max="16384" width="9.140625" style="1"/>
  </cols>
  <sheetData>
    <row r="1" spans="1:11" ht="160.5" customHeight="1">
      <c r="C1" s="33" t="s">
        <v>67</v>
      </c>
      <c r="D1" s="33"/>
      <c r="E1" s="33"/>
      <c r="F1" s="33"/>
      <c r="G1" s="33"/>
      <c r="H1" s="33"/>
      <c r="I1" s="33"/>
      <c r="J1" s="33"/>
      <c r="K1" s="33"/>
    </row>
    <row r="2" spans="1:11" ht="40.5" customHeight="1">
      <c r="A2" s="32" t="s">
        <v>66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>
      <c r="K3" s="17" t="s">
        <v>64</v>
      </c>
    </row>
    <row r="4" spans="1:11" ht="12.75" customHeight="1">
      <c r="A4" s="23" t="s">
        <v>41</v>
      </c>
      <c r="B4" s="23" t="s">
        <v>40</v>
      </c>
      <c r="C4" s="25" t="s">
        <v>65</v>
      </c>
      <c r="D4" s="26"/>
      <c r="E4" s="26"/>
      <c r="F4" s="26"/>
      <c r="G4" s="26"/>
      <c r="H4" s="26"/>
      <c r="I4" s="26"/>
      <c r="J4" s="27"/>
      <c r="K4" s="31" t="s">
        <v>63</v>
      </c>
    </row>
    <row r="5" spans="1:11" ht="72.75" customHeight="1">
      <c r="A5" s="24"/>
      <c r="B5" s="24"/>
      <c r="C5" s="28"/>
      <c r="D5" s="29"/>
      <c r="E5" s="29"/>
      <c r="F5" s="29"/>
      <c r="G5" s="29"/>
      <c r="H5" s="29"/>
      <c r="I5" s="29"/>
      <c r="J5" s="30"/>
      <c r="K5" s="31"/>
    </row>
    <row r="6" spans="1:11" ht="25.5">
      <c r="A6" s="9"/>
      <c r="B6" s="11" t="s">
        <v>46</v>
      </c>
      <c r="C6" s="4" t="s">
        <v>10</v>
      </c>
      <c r="D6" s="4" t="s">
        <v>7</v>
      </c>
      <c r="E6" s="4" t="s">
        <v>8</v>
      </c>
      <c r="F6" s="4" t="s">
        <v>8</v>
      </c>
      <c r="G6" s="4" t="s">
        <v>8</v>
      </c>
      <c r="H6" s="4" t="s">
        <v>8</v>
      </c>
      <c r="I6" s="4" t="s">
        <v>9</v>
      </c>
      <c r="J6" s="4" t="s">
        <v>10</v>
      </c>
      <c r="K6" s="19">
        <f>K7+K12+K17+K26</f>
        <v>26095</v>
      </c>
    </row>
    <row r="7" spans="1:11" ht="25.5">
      <c r="A7" s="12" t="s">
        <v>42</v>
      </c>
      <c r="B7" s="2" t="s">
        <v>17</v>
      </c>
      <c r="C7" s="4" t="s">
        <v>10</v>
      </c>
      <c r="D7" s="4" t="s">
        <v>7</v>
      </c>
      <c r="E7" s="4" t="s">
        <v>6</v>
      </c>
      <c r="F7" s="4" t="s">
        <v>8</v>
      </c>
      <c r="G7" s="4" t="s">
        <v>8</v>
      </c>
      <c r="H7" s="4" t="s">
        <v>8</v>
      </c>
      <c r="I7" s="4" t="s">
        <v>9</v>
      </c>
      <c r="J7" s="4" t="s">
        <v>10</v>
      </c>
      <c r="K7" s="20">
        <f>K8-K10</f>
        <v>19920</v>
      </c>
    </row>
    <row r="8" spans="1:11" s="10" customFormat="1" ht="25.5">
      <c r="A8" s="13" t="s">
        <v>1</v>
      </c>
      <c r="B8" s="2" t="s">
        <v>18</v>
      </c>
      <c r="C8" s="4" t="s">
        <v>5</v>
      </c>
      <c r="D8" s="4" t="s">
        <v>7</v>
      </c>
      <c r="E8" s="4" t="s">
        <v>6</v>
      </c>
      <c r="F8" s="4" t="s">
        <v>8</v>
      </c>
      <c r="G8" s="4" t="s">
        <v>8</v>
      </c>
      <c r="H8" s="4" t="s">
        <v>8</v>
      </c>
      <c r="I8" s="4" t="s">
        <v>9</v>
      </c>
      <c r="J8" s="4">
        <v>700</v>
      </c>
      <c r="K8" s="20">
        <f>K9</f>
        <v>35000</v>
      </c>
    </row>
    <row r="9" spans="1:11" ht="25.5">
      <c r="A9" s="14" t="s">
        <v>0</v>
      </c>
      <c r="B9" s="3" t="s">
        <v>20</v>
      </c>
      <c r="C9" s="5" t="s">
        <v>5</v>
      </c>
      <c r="D9" s="5" t="s">
        <v>7</v>
      </c>
      <c r="E9" s="5" t="s">
        <v>6</v>
      </c>
      <c r="F9" s="5" t="s">
        <v>8</v>
      </c>
      <c r="G9" s="5" t="s">
        <v>8</v>
      </c>
      <c r="H9" s="5" t="s">
        <v>11</v>
      </c>
      <c r="I9" s="5" t="s">
        <v>9</v>
      </c>
      <c r="J9" s="5">
        <v>710</v>
      </c>
      <c r="K9" s="18">
        <v>35000</v>
      </c>
    </row>
    <row r="10" spans="1:11" s="10" customFormat="1" ht="25.5">
      <c r="A10" s="12" t="s">
        <v>2</v>
      </c>
      <c r="B10" s="2" t="s">
        <v>19</v>
      </c>
      <c r="C10" s="4" t="s">
        <v>5</v>
      </c>
      <c r="D10" s="4" t="s">
        <v>7</v>
      </c>
      <c r="E10" s="4" t="s">
        <v>6</v>
      </c>
      <c r="F10" s="4" t="s">
        <v>8</v>
      </c>
      <c r="G10" s="4" t="s">
        <v>8</v>
      </c>
      <c r="H10" s="4" t="s">
        <v>8</v>
      </c>
      <c r="I10" s="4" t="s">
        <v>9</v>
      </c>
      <c r="J10" s="4" t="s">
        <v>14</v>
      </c>
      <c r="K10" s="21">
        <f>K11</f>
        <v>15080</v>
      </c>
    </row>
    <row r="11" spans="1:11" ht="25.5">
      <c r="A11" s="14" t="s">
        <v>0</v>
      </c>
      <c r="B11" s="3" t="s">
        <v>21</v>
      </c>
      <c r="C11" s="5" t="s">
        <v>5</v>
      </c>
      <c r="D11" s="5" t="s">
        <v>7</v>
      </c>
      <c r="E11" s="5" t="s">
        <v>6</v>
      </c>
      <c r="F11" s="5" t="s">
        <v>8</v>
      </c>
      <c r="G11" s="5" t="s">
        <v>8</v>
      </c>
      <c r="H11" s="5" t="s">
        <v>11</v>
      </c>
      <c r="I11" s="5" t="s">
        <v>9</v>
      </c>
      <c r="J11" s="5" t="s">
        <v>15</v>
      </c>
      <c r="K11" s="18">
        <v>15080</v>
      </c>
    </row>
    <row r="12" spans="1:11" s="10" customFormat="1" ht="25.5">
      <c r="A12" s="12" t="s">
        <v>43</v>
      </c>
      <c r="B12" s="2" t="s">
        <v>58</v>
      </c>
      <c r="C12" s="4" t="s">
        <v>10</v>
      </c>
      <c r="D12" s="4" t="s">
        <v>7</v>
      </c>
      <c r="E12" s="4" t="s">
        <v>12</v>
      </c>
      <c r="F12" s="4" t="s">
        <v>7</v>
      </c>
      <c r="G12" s="4" t="s">
        <v>8</v>
      </c>
      <c r="H12" s="4" t="s">
        <v>8</v>
      </c>
      <c r="I12" s="4" t="s">
        <v>9</v>
      </c>
      <c r="J12" s="4" t="s">
        <v>10</v>
      </c>
      <c r="K12" s="21">
        <f>K13-K15</f>
        <v>4407</v>
      </c>
    </row>
    <row r="13" spans="1:11" s="10" customFormat="1" ht="38.25">
      <c r="A13" s="13" t="s">
        <v>3</v>
      </c>
      <c r="B13" s="2" t="s">
        <v>22</v>
      </c>
      <c r="C13" s="4" t="s">
        <v>5</v>
      </c>
      <c r="D13" s="4" t="s">
        <v>7</v>
      </c>
      <c r="E13" s="4" t="s">
        <v>12</v>
      </c>
      <c r="F13" s="4" t="s">
        <v>7</v>
      </c>
      <c r="G13" s="4" t="s">
        <v>8</v>
      </c>
      <c r="H13" s="4" t="s">
        <v>8</v>
      </c>
      <c r="I13" s="4" t="s">
        <v>9</v>
      </c>
      <c r="J13" s="4" t="s">
        <v>23</v>
      </c>
      <c r="K13" s="21">
        <f>K14</f>
        <v>25000</v>
      </c>
    </row>
    <row r="14" spans="1:11" ht="38.25">
      <c r="A14" s="12" t="s">
        <v>0</v>
      </c>
      <c r="B14" s="3" t="s">
        <v>24</v>
      </c>
      <c r="C14" s="5" t="s">
        <v>5</v>
      </c>
      <c r="D14" s="5" t="s">
        <v>7</v>
      </c>
      <c r="E14" s="5" t="s">
        <v>12</v>
      </c>
      <c r="F14" s="5" t="s">
        <v>7</v>
      </c>
      <c r="G14" s="5" t="s">
        <v>8</v>
      </c>
      <c r="H14" s="5" t="s">
        <v>11</v>
      </c>
      <c r="I14" s="5" t="s">
        <v>9</v>
      </c>
      <c r="J14" s="5" t="s">
        <v>13</v>
      </c>
      <c r="K14" s="18">
        <v>25000</v>
      </c>
    </row>
    <row r="15" spans="1:11" s="10" customFormat="1" ht="38.25">
      <c r="A15" s="13" t="s">
        <v>25</v>
      </c>
      <c r="B15" s="2" t="s">
        <v>26</v>
      </c>
      <c r="C15" s="4" t="s">
        <v>5</v>
      </c>
      <c r="D15" s="4" t="s">
        <v>7</v>
      </c>
      <c r="E15" s="4" t="s">
        <v>12</v>
      </c>
      <c r="F15" s="4" t="s">
        <v>7</v>
      </c>
      <c r="G15" s="4" t="s">
        <v>8</v>
      </c>
      <c r="H15" s="4" t="s">
        <v>8</v>
      </c>
      <c r="I15" s="4" t="s">
        <v>9</v>
      </c>
      <c r="J15" s="4" t="s">
        <v>14</v>
      </c>
      <c r="K15" s="20">
        <f>K16</f>
        <v>20593</v>
      </c>
    </row>
    <row r="16" spans="1:11" ht="38.25">
      <c r="A16" s="12" t="s">
        <v>0</v>
      </c>
      <c r="B16" s="3" t="s">
        <v>27</v>
      </c>
      <c r="C16" s="5" t="s">
        <v>5</v>
      </c>
      <c r="D16" s="5" t="s">
        <v>7</v>
      </c>
      <c r="E16" s="5" t="s">
        <v>12</v>
      </c>
      <c r="F16" s="5" t="s">
        <v>7</v>
      </c>
      <c r="G16" s="5" t="s">
        <v>8</v>
      </c>
      <c r="H16" s="5" t="s">
        <v>11</v>
      </c>
      <c r="I16" s="5" t="s">
        <v>9</v>
      </c>
      <c r="J16" s="5">
        <v>810</v>
      </c>
      <c r="K16" s="18">
        <v>20593</v>
      </c>
    </row>
    <row r="17" spans="1:11" ht="27" customHeight="1">
      <c r="A17" s="12" t="s">
        <v>44</v>
      </c>
      <c r="B17" s="2" t="s">
        <v>28</v>
      </c>
      <c r="C17" s="4" t="s">
        <v>10</v>
      </c>
      <c r="D17" s="4" t="s">
        <v>7</v>
      </c>
      <c r="E17" s="4" t="s">
        <v>11</v>
      </c>
      <c r="F17" s="4" t="s">
        <v>8</v>
      </c>
      <c r="G17" s="4" t="s">
        <v>8</v>
      </c>
      <c r="H17" s="4" t="s">
        <v>8</v>
      </c>
      <c r="I17" s="4" t="s">
        <v>9</v>
      </c>
      <c r="J17" s="4" t="s">
        <v>10</v>
      </c>
      <c r="K17" s="22">
        <f>-(K18-K22)</f>
        <v>1768</v>
      </c>
    </row>
    <row r="18" spans="1:11" s="10" customFormat="1">
      <c r="A18" s="12" t="s">
        <v>4</v>
      </c>
      <c r="B18" s="2" t="s">
        <v>33</v>
      </c>
      <c r="C18" s="4" t="s">
        <v>5</v>
      </c>
      <c r="D18" s="4" t="s">
        <v>7</v>
      </c>
      <c r="E18" s="4" t="s">
        <v>11</v>
      </c>
      <c r="F18" s="4" t="s">
        <v>8</v>
      </c>
      <c r="G18" s="4" t="s">
        <v>8</v>
      </c>
      <c r="H18" s="4" t="s">
        <v>8</v>
      </c>
      <c r="I18" s="4" t="s">
        <v>9</v>
      </c>
      <c r="J18" s="4" t="s">
        <v>29</v>
      </c>
      <c r="K18" s="22">
        <f>K19</f>
        <v>666457.1</v>
      </c>
    </row>
    <row r="19" spans="1:11">
      <c r="A19" s="15"/>
      <c r="B19" s="3" t="s">
        <v>30</v>
      </c>
      <c r="C19" s="5" t="s">
        <v>5</v>
      </c>
      <c r="D19" s="5" t="s">
        <v>7</v>
      </c>
      <c r="E19" s="5" t="s">
        <v>11</v>
      </c>
      <c r="F19" s="5" t="s">
        <v>6</v>
      </c>
      <c r="G19" s="5" t="s">
        <v>8</v>
      </c>
      <c r="H19" s="5" t="s">
        <v>8</v>
      </c>
      <c r="I19" s="5" t="s">
        <v>9</v>
      </c>
      <c r="J19" s="5" t="s">
        <v>29</v>
      </c>
      <c r="K19" s="8">
        <f>K20</f>
        <v>666457.1</v>
      </c>
    </row>
    <row r="20" spans="1:11">
      <c r="A20" s="15"/>
      <c r="B20" s="3" t="s">
        <v>31</v>
      </c>
      <c r="C20" s="5" t="s">
        <v>5</v>
      </c>
      <c r="D20" s="5" t="s">
        <v>7</v>
      </c>
      <c r="E20" s="5" t="s">
        <v>11</v>
      </c>
      <c r="F20" s="5" t="s">
        <v>6</v>
      </c>
      <c r="G20" s="5" t="s">
        <v>7</v>
      </c>
      <c r="H20" s="5" t="s">
        <v>8</v>
      </c>
      <c r="I20" s="5" t="s">
        <v>9</v>
      </c>
      <c r="J20" s="5" t="s">
        <v>29</v>
      </c>
      <c r="K20" s="8">
        <f>K21</f>
        <v>666457.1</v>
      </c>
    </row>
    <row r="21" spans="1:11" ht="25.5">
      <c r="A21" s="15"/>
      <c r="B21" s="3" t="s">
        <v>32</v>
      </c>
      <c r="C21" s="5" t="s">
        <v>5</v>
      </c>
      <c r="D21" s="5" t="s">
        <v>7</v>
      </c>
      <c r="E21" s="5" t="s">
        <v>11</v>
      </c>
      <c r="F21" s="5" t="s">
        <v>6</v>
      </c>
      <c r="G21" s="5" t="s">
        <v>7</v>
      </c>
      <c r="H21" s="5" t="s">
        <v>11</v>
      </c>
      <c r="I21" s="5" t="s">
        <v>9</v>
      </c>
      <c r="J21" s="5" t="s">
        <v>16</v>
      </c>
      <c r="K21" s="8">
        <f>(601457.1+K9+K14+K28)</f>
        <v>666457.1</v>
      </c>
    </row>
    <row r="22" spans="1:11" s="10" customFormat="1">
      <c r="A22" s="12" t="s">
        <v>45</v>
      </c>
      <c r="B22" s="2" t="s">
        <v>34</v>
      </c>
      <c r="C22" s="4" t="s">
        <v>5</v>
      </c>
      <c r="D22" s="4" t="s">
        <v>7</v>
      </c>
      <c r="E22" s="4" t="s">
        <v>11</v>
      </c>
      <c r="F22" s="4" t="s">
        <v>8</v>
      </c>
      <c r="G22" s="4" t="s">
        <v>8</v>
      </c>
      <c r="H22" s="4" t="s">
        <v>8</v>
      </c>
      <c r="I22" s="4" t="s">
        <v>9</v>
      </c>
      <c r="J22" s="4" t="s">
        <v>35</v>
      </c>
      <c r="K22" s="22">
        <f>K23</f>
        <v>668225.1</v>
      </c>
    </row>
    <row r="23" spans="1:11">
      <c r="A23" s="15"/>
      <c r="B23" s="3" t="s">
        <v>37</v>
      </c>
      <c r="C23" s="5" t="s">
        <v>5</v>
      </c>
      <c r="D23" s="5" t="s">
        <v>7</v>
      </c>
      <c r="E23" s="5" t="s">
        <v>11</v>
      </c>
      <c r="F23" s="5" t="s">
        <v>6</v>
      </c>
      <c r="G23" s="5" t="s">
        <v>8</v>
      </c>
      <c r="H23" s="5" t="s">
        <v>8</v>
      </c>
      <c r="I23" s="5" t="s">
        <v>9</v>
      </c>
      <c r="J23" s="5" t="s">
        <v>35</v>
      </c>
      <c r="K23" s="8">
        <f>K24</f>
        <v>668225.1</v>
      </c>
    </row>
    <row r="24" spans="1:11">
      <c r="A24" s="15"/>
      <c r="B24" s="3" t="s">
        <v>38</v>
      </c>
      <c r="C24" s="5" t="s">
        <v>5</v>
      </c>
      <c r="D24" s="5" t="s">
        <v>7</v>
      </c>
      <c r="E24" s="5" t="s">
        <v>11</v>
      </c>
      <c r="F24" s="5" t="s">
        <v>6</v>
      </c>
      <c r="G24" s="5" t="s">
        <v>7</v>
      </c>
      <c r="H24" s="5" t="s">
        <v>8</v>
      </c>
      <c r="I24" s="5" t="s">
        <v>9</v>
      </c>
      <c r="J24" s="5" t="s">
        <v>35</v>
      </c>
      <c r="K24" s="8">
        <f>K25</f>
        <v>668225.1</v>
      </c>
    </row>
    <row r="25" spans="1:11" ht="25.5">
      <c r="A25" s="15"/>
      <c r="B25" s="3" t="s">
        <v>39</v>
      </c>
      <c r="C25" s="5" t="s">
        <v>5</v>
      </c>
      <c r="D25" s="5" t="s">
        <v>7</v>
      </c>
      <c r="E25" s="5" t="s">
        <v>11</v>
      </c>
      <c r="F25" s="5" t="s">
        <v>6</v>
      </c>
      <c r="G25" s="5" t="s">
        <v>7</v>
      </c>
      <c r="H25" s="5" t="s">
        <v>11</v>
      </c>
      <c r="I25" s="5" t="s">
        <v>9</v>
      </c>
      <c r="J25" s="5" t="s">
        <v>36</v>
      </c>
      <c r="K25" s="8">
        <f>627552.1+K11+K16+K31</f>
        <v>668225.1</v>
      </c>
    </row>
    <row r="26" spans="1:11" ht="25.5">
      <c r="A26" s="12" t="s">
        <v>47</v>
      </c>
      <c r="B26" s="2" t="s">
        <v>48</v>
      </c>
      <c r="C26" s="4" t="s">
        <v>10</v>
      </c>
      <c r="D26" s="4" t="s">
        <v>7</v>
      </c>
      <c r="E26" s="4" t="s">
        <v>51</v>
      </c>
      <c r="F26" s="4" t="s">
        <v>8</v>
      </c>
      <c r="G26" s="4" t="s">
        <v>8</v>
      </c>
      <c r="H26" s="4" t="s">
        <v>8</v>
      </c>
      <c r="I26" s="4" t="s">
        <v>9</v>
      </c>
      <c r="J26" s="4" t="s">
        <v>10</v>
      </c>
      <c r="K26" s="22">
        <f>K27</f>
        <v>0</v>
      </c>
    </row>
    <row r="27" spans="1:11" ht="25.5">
      <c r="A27" s="12" t="s">
        <v>49</v>
      </c>
      <c r="B27" s="2" t="s">
        <v>50</v>
      </c>
      <c r="C27" s="4" t="s">
        <v>5</v>
      </c>
      <c r="D27" s="4" t="s">
        <v>7</v>
      </c>
      <c r="E27" s="4" t="s">
        <v>51</v>
      </c>
      <c r="F27" s="4" t="s">
        <v>11</v>
      </c>
      <c r="G27" s="4" t="s">
        <v>8</v>
      </c>
      <c r="H27" s="4" t="s">
        <v>8</v>
      </c>
      <c r="I27" s="4" t="s">
        <v>9</v>
      </c>
      <c r="J27" s="4" t="s">
        <v>10</v>
      </c>
      <c r="K27" s="22">
        <f>K28-K31</f>
        <v>0</v>
      </c>
    </row>
    <row r="28" spans="1:11" ht="25.5">
      <c r="A28" s="15" t="s">
        <v>52</v>
      </c>
      <c r="B28" s="3" t="s">
        <v>59</v>
      </c>
      <c r="C28" s="5" t="s">
        <v>5</v>
      </c>
      <c r="D28" s="5" t="s">
        <v>7</v>
      </c>
      <c r="E28" s="5" t="s">
        <v>51</v>
      </c>
      <c r="F28" s="5" t="s">
        <v>11</v>
      </c>
      <c r="G28" s="5" t="s">
        <v>8</v>
      </c>
      <c r="H28" s="5" t="s">
        <v>8</v>
      </c>
      <c r="I28" s="5" t="s">
        <v>9</v>
      </c>
      <c r="J28" s="5" t="s">
        <v>35</v>
      </c>
      <c r="K28" s="8">
        <f>K29</f>
        <v>5000</v>
      </c>
    </row>
    <row r="29" spans="1:11" ht="38.25">
      <c r="A29" s="15"/>
      <c r="B29" s="3" t="s">
        <v>60</v>
      </c>
      <c r="C29" s="5" t="s">
        <v>5</v>
      </c>
      <c r="D29" s="5" t="s">
        <v>7</v>
      </c>
      <c r="E29" s="5" t="s">
        <v>51</v>
      </c>
      <c r="F29" s="5" t="s">
        <v>11</v>
      </c>
      <c r="G29" s="5" t="s">
        <v>6</v>
      </c>
      <c r="H29" s="5" t="s">
        <v>8</v>
      </c>
      <c r="I29" s="5" t="s">
        <v>9</v>
      </c>
      <c r="J29" s="5" t="s">
        <v>54</v>
      </c>
      <c r="K29" s="8">
        <f>K30</f>
        <v>5000</v>
      </c>
    </row>
    <row r="30" spans="1:11" ht="51">
      <c r="A30" s="15"/>
      <c r="B30" s="3" t="s">
        <v>53</v>
      </c>
      <c r="C30" s="5" t="s">
        <v>5</v>
      </c>
      <c r="D30" s="5" t="s">
        <v>7</v>
      </c>
      <c r="E30" s="5" t="s">
        <v>51</v>
      </c>
      <c r="F30" s="5" t="s">
        <v>11</v>
      </c>
      <c r="G30" s="5" t="s">
        <v>6</v>
      </c>
      <c r="H30" s="5" t="s">
        <v>11</v>
      </c>
      <c r="I30" s="5" t="s">
        <v>9</v>
      </c>
      <c r="J30" s="5" t="s">
        <v>54</v>
      </c>
      <c r="K30" s="8">
        <v>5000</v>
      </c>
    </row>
    <row r="31" spans="1:11" ht="25.5">
      <c r="A31" s="15" t="s">
        <v>55</v>
      </c>
      <c r="B31" s="3" t="s">
        <v>61</v>
      </c>
      <c r="C31" s="5" t="s">
        <v>5</v>
      </c>
      <c r="D31" s="5" t="s">
        <v>7</v>
      </c>
      <c r="E31" s="5" t="s">
        <v>51</v>
      </c>
      <c r="F31" s="5" t="s">
        <v>11</v>
      </c>
      <c r="G31" s="5" t="s">
        <v>8</v>
      </c>
      <c r="H31" s="5" t="s">
        <v>8</v>
      </c>
      <c r="I31" s="5" t="s">
        <v>9</v>
      </c>
      <c r="J31" s="5" t="s">
        <v>29</v>
      </c>
      <c r="K31" s="8">
        <f>K32</f>
        <v>5000</v>
      </c>
    </row>
    <row r="32" spans="1:11" ht="38.25">
      <c r="A32" s="16"/>
      <c r="B32" s="3" t="s">
        <v>62</v>
      </c>
      <c r="C32" s="5" t="s">
        <v>5</v>
      </c>
      <c r="D32" s="5" t="s">
        <v>7</v>
      </c>
      <c r="E32" s="5" t="s">
        <v>51</v>
      </c>
      <c r="F32" s="5" t="s">
        <v>11</v>
      </c>
      <c r="G32" s="5" t="s">
        <v>6</v>
      </c>
      <c r="H32" s="5" t="s">
        <v>8</v>
      </c>
      <c r="I32" s="5" t="s">
        <v>9</v>
      </c>
      <c r="J32" s="5" t="s">
        <v>56</v>
      </c>
      <c r="K32" s="8">
        <f>K33</f>
        <v>5000</v>
      </c>
    </row>
    <row r="33" spans="1:11" ht="38.25">
      <c r="A33" s="16"/>
      <c r="B33" s="3" t="s">
        <v>57</v>
      </c>
      <c r="C33" s="5" t="s">
        <v>5</v>
      </c>
      <c r="D33" s="5" t="s">
        <v>7</v>
      </c>
      <c r="E33" s="5" t="s">
        <v>51</v>
      </c>
      <c r="F33" s="5" t="s">
        <v>11</v>
      </c>
      <c r="G33" s="5" t="s">
        <v>6</v>
      </c>
      <c r="H33" s="5" t="s">
        <v>11</v>
      </c>
      <c r="I33" s="5" t="s">
        <v>9</v>
      </c>
      <c r="J33" s="5" t="s">
        <v>56</v>
      </c>
      <c r="K33" s="8">
        <v>5000</v>
      </c>
    </row>
  </sheetData>
  <mergeCells count="6">
    <mergeCell ref="B4:B5"/>
    <mergeCell ref="C4:J5"/>
    <mergeCell ref="K4:K5"/>
    <mergeCell ref="C1:K1"/>
    <mergeCell ref="A2:K2"/>
    <mergeCell ref="A4:A5"/>
  </mergeCells>
  <phoneticPr fontId="3" type="noConversion"/>
  <pageMargins left="0.33" right="0.19685039370078741" top="0.27" bottom="0.19685039370078741" header="0.27" footer="0.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Gorfu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misailov</dc:creator>
  <cp:lastModifiedBy>Карпова Ольга</cp:lastModifiedBy>
  <cp:lastPrinted>2014-04-24T06:47:00Z</cp:lastPrinted>
  <dcterms:created xsi:type="dcterms:W3CDTF">2007-07-25T06:28:25Z</dcterms:created>
  <dcterms:modified xsi:type="dcterms:W3CDTF">2014-04-24T06:47:45Z</dcterms:modified>
</cp:coreProperties>
</file>